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<sst xmlns="http://schemas.openxmlformats.org/spreadsheetml/2006/main" count="77" uniqueCount="63">
  <si>
    <t>附件1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</si>
  <si>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</si>
  <si>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</si>
  <si>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</si>
  <si>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</si>
  <si>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</si>
  <si>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</si>
  <si>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</si>
  <si>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</si>
  <si>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</si>
  <si>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</si>
  <si>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</si>
  <si>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</si>
  <si>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</si>
  <si>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</si>
  <si>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</si>
  <si>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</si>
  <si>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</si>
  <si>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</si>
  <si>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</si>
  <si>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</si>
  <si>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</si>
  <si>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</si>
  <si>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</si>
  <si>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已完成年度基本药物补助资金目标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</si>
  <si>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</si>
  <si>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</si>
  <si>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</si>
  <si>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</si>
  <si>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</si>
  <si>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</si>
  <si>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</si>
  <si>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</si>
  <si>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</si>
  <si>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</si>
  <si>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</si>
  <si>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</si>
  <si>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</si>
  <si>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</si>
  <si>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</si>
  <si>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质量指标</t>
  </si>
  <si>
    <t>按指标要求完成工作</t>
  </si>
  <si>
    <t>80</t>
  </si>
  <si>
    <t>%</t>
  </si>
  <si>
    <t>时效指标</t>
  </si>
  <si>
    <t>执行周期</t>
  </si>
  <si>
    <t>≤</t>
  </si>
  <si>
    <t>年</t>
  </si>
  <si>
    <t>成本指标</t>
  </si>
  <si>
    <t>经济成本指标</t>
  </si>
  <si>
    <t>资金成本</t>
  </si>
  <si>
    <t>万元</t>
  </si>
  <si>
    <t>偏差原因：中心加强药品流程管理，基本药品品类变更，成本得到有效控制。
改进措施:今后加强项目成本预估，合理设定年度指标。</t>
  </si>
  <si>
    <t>效益指标</t>
  </si>
  <si>
    <t>社会效益指标</t>
  </si>
  <si>
    <t>辖区人口健康水平提升</t>
  </si>
  <si>
    <t>定性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</si>
  <si>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</si>
  <si>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</si>
  <si>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</si>
  <si>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</si>
  <si>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群体满意度</t>
  </si>
  <si>
    <t>总分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</si>
</sst>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#,##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0000_ "/>
    <numFmt numFmtId="178" formatCode="0.00_ "/>
    <numFmt numFmtId="179" formatCode="0_ "/>
    <numFmt numFmtId="180" formatCode="0.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23" borderId="13" applyNumberFormat="0" applyAlignment="0" applyProtection="0">
      <alignment vertical="center"/>
    </xf>
    <xf numFmtId="0" fontId="32" fillId="23" borderId="6" applyNumberFormat="0" applyAlignment="0" applyProtection="0">
      <alignment vertical="center"/>
    </xf>
    <xf numFmtId="0" fontId="29" fillId="21" borderId="1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11010523T000002327219-&#22522;&#26412;&#33647;&#29289;&#34917;&#21161;&#36164;&#37329;-202502101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I10">
            <v>15</v>
          </cell>
        </row>
        <row r="11">
          <cell r="I11">
            <v>15</v>
          </cell>
        </row>
        <row r="12">
          <cell r="I12">
            <v>15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2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9.13333333333333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7.625" customWidth="1"/>
    <col min="9" max="9" width="6.125" customWidth="1"/>
    <col min="10" max="10" width="7.875" customWidth="1"/>
    <col min="11" max="11" width="2.25" customWidth="1"/>
    <col min="12" max="12" width="4.625" customWidth="1"/>
    <col min="13" max="13" width="8.25" customWidth="1"/>
    <col min="14" max="14" width="13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3.8142</v>
      </c>
      <c r="I7" s="16"/>
      <c r="J7" s="14">
        <f>SUM(J8:K10)</f>
        <v>3.8142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f>SUM(E9:G11)</f>
        <v>0</v>
      </c>
      <c r="F8" s="15"/>
      <c r="G8" s="16"/>
      <c r="H8" s="14">
        <f>J17</f>
        <v>3.8142</v>
      </c>
      <c r="I8" s="16"/>
      <c r="J8" s="30">
        <f>J17</f>
        <v>3.8142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4</v>
      </c>
      <c r="C12" s="7"/>
      <c r="D12" s="7"/>
      <c r="E12" s="7"/>
      <c r="F12" s="7"/>
      <c r="G12" s="7"/>
      <c r="H12" s="7"/>
      <c r="I12" s="7"/>
      <c r="J12" s="31" t="s">
        <v>24</v>
      </c>
      <c r="K12" s="32"/>
      <c r="L12" s="32"/>
      <c r="M12" s="32"/>
      <c r="N12" s="32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19" t="s">
        <v>37</v>
      </c>
      <c r="H14" s="19" t="s">
        <v>38</v>
      </c>
      <c r="I14" s="19" t="s">
        <v>39</v>
      </c>
      <c r="J14" s="33">
        <v>1</v>
      </c>
      <c r="K14" s="34">
        <f>[1]绩效目标表!I10</f>
        <v>15</v>
      </c>
      <c r="L14" s="7"/>
      <c r="M14" s="35">
        <f t="shared" ref="M14:M19" si="0">K14</f>
        <v>15</v>
      </c>
      <c r="N14" s="7"/>
    </row>
    <row r="15" ht="24" customHeight="1" spans="1:14">
      <c r="A15" s="9"/>
      <c r="B15" s="5"/>
      <c r="C15" s="5" t="s">
        <v>40</v>
      </c>
      <c r="D15" s="19" t="s">
        <v>41</v>
      </c>
      <c r="E15" s="19"/>
      <c r="F15" s="19"/>
      <c r="G15" s="19" t="s">
        <v>37</v>
      </c>
      <c r="H15" s="19" t="s">
        <v>42</v>
      </c>
      <c r="I15" s="19" t="s">
        <v>43</v>
      </c>
      <c r="J15" s="36">
        <v>100</v>
      </c>
      <c r="K15" s="34">
        <f>[1]绩效目标表!I11</f>
        <v>15</v>
      </c>
      <c r="L15" s="7"/>
      <c r="M15" s="35">
        <f t="shared" si="0"/>
        <v>15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19"/>
      <c r="F16" s="19"/>
      <c r="G16" s="19" t="s">
        <v>46</v>
      </c>
      <c r="H16" s="19" t="s">
        <v>38</v>
      </c>
      <c r="I16" s="19" t="s">
        <v>47</v>
      </c>
      <c r="J16" s="7">
        <v>1</v>
      </c>
      <c r="K16" s="34">
        <f>[1]绩效目标表!I12</f>
        <v>15</v>
      </c>
      <c r="L16" s="7"/>
      <c r="M16" s="35">
        <f t="shared" si="0"/>
        <v>15</v>
      </c>
      <c r="N16" s="7"/>
    </row>
    <row r="17" ht="100" customHeight="1" spans="1:14">
      <c r="A17" s="9"/>
      <c r="B17" s="20" t="s">
        <v>48</v>
      </c>
      <c r="C17" s="18" t="s">
        <v>49</v>
      </c>
      <c r="D17" s="19" t="s">
        <v>50</v>
      </c>
      <c r="E17" s="19"/>
      <c r="F17" s="19"/>
      <c r="G17" s="19" t="s">
        <v>46</v>
      </c>
      <c r="H17" s="21">
        <v>50</v>
      </c>
      <c r="I17" s="19" t="s">
        <v>51</v>
      </c>
      <c r="J17" s="30">
        <v>3.8142</v>
      </c>
      <c r="K17" s="34">
        <v>15</v>
      </c>
      <c r="L17" s="7"/>
      <c r="M17" s="37">
        <v>10.5</v>
      </c>
      <c r="N17" s="38" t="s">
        <v>52</v>
      </c>
    </row>
    <row r="18" ht="40" customHeight="1" spans="1:14">
      <c r="A18" s="9"/>
      <c r="B18" s="5" t="s">
        <v>53</v>
      </c>
      <c r="C18" s="22" t="s">
        <v>54</v>
      </c>
      <c r="D18" s="19" t="s">
        <v>55</v>
      </c>
      <c r="E18" s="19"/>
      <c r="F18" s="19"/>
      <c r="G18" s="19" t="s">
        <v>56</v>
      </c>
      <c r="H18" s="23" t="s">
        <v>57</v>
      </c>
      <c r="I18" s="19"/>
      <c r="J18" s="6" t="s">
        <v>58</v>
      </c>
      <c r="K18" s="34">
        <v>20</v>
      </c>
      <c r="L18" s="7"/>
      <c r="M18" s="35">
        <f t="shared" si="0"/>
        <v>20</v>
      </c>
      <c r="N18" s="7"/>
    </row>
    <row r="19" ht="39" customHeight="1" spans="1:14">
      <c r="A19" s="9"/>
      <c r="B19" s="22" t="s">
        <v>59</v>
      </c>
      <c r="C19" s="5" t="s">
        <v>60</v>
      </c>
      <c r="D19" s="19" t="s">
        <v>61</v>
      </c>
      <c r="E19" s="19"/>
      <c r="F19" s="19"/>
      <c r="G19" s="19" t="s">
        <v>37</v>
      </c>
      <c r="H19" s="19" t="s">
        <v>42</v>
      </c>
      <c r="I19" s="19" t="s">
        <v>43</v>
      </c>
      <c r="J19" s="36">
        <v>100</v>
      </c>
      <c r="K19" s="7">
        <v>10</v>
      </c>
      <c r="L19" s="7"/>
      <c r="M19" s="35">
        <f t="shared" si="0"/>
        <v>10</v>
      </c>
      <c r="N19" s="7"/>
    </row>
    <row r="20" spans="1:14">
      <c r="A20" s="24" t="s">
        <v>62</v>
      </c>
      <c r="B20" s="24"/>
      <c r="C20" s="24"/>
      <c r="D20" s="24"/>
      <c r="E20" s="24"/>
      <c r="F20" s="24"/>
      <c r="G20" s="24"/>
      <c r="H20" s="24"/>
      <c r="I20" s="24"/>
      <c r="J20" s="24"/>
      <c r="K20" s="34">
        <f>SUM(K14:K19)+L7</f>
        <v>100</v>
      </c>
      <c r="L20" s="7"/>
      <c r="M20" s="37">
        <f>SUM(M14:M19)+N7</f>
        <v>95.5</v>
      </c>
      <c r="N20" s="39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6:16">
      <c r="P22" s="27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